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80" windowWidth="15600" windowHeight="11700"/>
  </bookViews>
  <sheets>
    <sheet name="ورقة1" sheetId="1" r:id="rId1"/>
  </sheets>
  <definedNames>
    <definedName name="names">Table1[الاسم]</definedName>
    <definedName name="numbers">Table1[الرقم الوطني]</definedName>
  </definedNames>
  <calcPr calcId="144525"/>
</workbook>
</file>

<file path=xl/calcChain.xml><?xml version="1.0" encoding="utf-8"?>
<calcChain xmlns="http://schemas.openxmlformats.org/spreadsheetml/2006/main">
  <c r="I6" i="1" l="1"/>
  <c r="H6" i="1"/>
  <c r="G6" i="1"/>
  <c r="G5" i="1"/>
  <c r="F5" i="1"/>
  <c r="N2" i="1" a="1"/>
  <c r="N2" i="1" l="1"/>
</calcChain>
</file>

<file path=xl/sharedStrings.xml><?xml version="1.0" encoding="utf-8"?>
<sst xmlns="http://schemas.openxmlformats.org/spreadsheetml/2006/main" count="25" uniqueCount="21">
  <si>
    <t>الاسم</t>
  </si>
  <si>
    <t>الرقم الوطني</t>
  </si>
  <si>
    <t>تاريخ الولادة</t>
  </si>
  <si>
    <t>المحافظة</t>
  </si>
  <si>
    <t>احمد</t>
  </si>
  <si>
    <t>علي</t>
  </si>
  <si>
    <t>عمر</t>
  </si>
  <si>
    <t>كريم</t>
  </si>
  <si>
    <t>رعد</t>
  </si>
  <si>
    <t>نوري</t>
  </si>
  <si>
    <t>بغداد</t>
  </si>
  <si>
    <t>ديالى</t>
  </si>
  <si>
    <t>نينوى</t>
  </si>
  <si>
    <t>البصرة</t>
  </si>
  <si>
    <t>كركوك</t>
  </si>
  <si>
    <t>السليمانية</t>
  </si>
  <si>
    <t>بابل</t>
  </si>
  <si>
    <t>سليم</t>
  </si>
  <si>
    <t>names</t>
  </si>
  <si>
    <t>اسعد</t>
  </si>
  <si>
    <t>اختر اسم/او 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</si>
</sst>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2" borderId="4" xfId="0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2" fillId="2" borderId="5" xfId="0" applyFont="1" applyFill="1" applyBorder="1"/>
    <xf numFmtId="0" fontId="2" fillId="2" borderId="6" xfId="0" applyFont="1" applyFill="1" applyBorder="1"/>
  </cellXfs>
  <cellStyles count="1">
    <cellStyle name="Normal" xfId="0" builtinId="0"/>
  </cellStyles>
  <dxfs count="11">
    <dxf>
      <numFmt numFmtId="164" formatCode=";;;"/>
    </dxf>
    <dxf>
      <numFmt numFmtId="164" formatCode=";;;"/>
    </dxf>
    <dxf>
      <numFmt numFmtId="164" formatCode=";;;"/>
    </dxf>
    <dxf>
      <fill>
        <patternFill patternType="solid">
          <fgColor indexed="64"/>
          <bgColor theme="3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3:D12" totalsRowShown="0" headerRowDxfId="3" headerRowBorderDxfId="9" tableBorderDxfId="10" totalsRowBorderDxfId="8">
  <autoFilter ref="A3:D12"/>
  <tableColumns count="4">
    <tableColumn id="1" name="الرقم الوطني" dataDxfId="7"/>
    <tableColumn id="2" name="الاسم" dataDxfId="6"/>
    <tableColumn id="3" name="تاريخ الولادة" dataDxfId="5"/>
    <tableColumn id="4" name="المحافظة" dataDxfId="4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rightToLeft="1" tabSelected="1" topLeftCell="B1" workbookViewId="0">
      <selection activeCell="G3" sqref="G3"/>
    </sheetView>
  </sheetViews>
  <sheetFormatPr defaultRowHeight="15"/>
  <cols>
    <col min="1" max="1" width="12.28515625" customWidth="1"/>
    <col min="3" max="3" width="12" customWidth="1"/>
    <col min="4" max="4" width="9.5703125" customWidth="1"/>
    <col min="6" max="6" width="18.42578125" customWidth="1"/>
    <col min="7" max="7" width="11.85546875" customWidth="1"/>
    <col min="8" max="8" width="12.42578125" customWidth="1"/>
    <col min="14" max="14" width="0" hidden="1" customWidth="1"/>
  </cols>
  <sheetData>
    <row r="1" spans="1:14">
      <c r="F1" s="8" t="s">
        <v>20</v>
      </c>
    </row>
    <row r="2" spans="1:14">
      <c r="F2" s="9" t="s">
        <v>18</v>
      </c>
      <c r="N2" t="str">
        <f t="array" aca="1" ref="N2" ca="1">IF(COUNTIF(INDIRECT($F$2),$F$6)&gt;0,INDIRECT($F$2),"")</f>
        <v>احمد</v>
      </c>
    </row>
    <row r="3" spans="1:14">
      <c r="A3" s="4" t="s">
        <v>1</v>
      </c>
      <c r="B3" s="14" t="s">
        <v>0</v>
      </c>
      <c r="C3" s="14" t="s">
        <v>2</v>
      </c>
      <c r="D3" s="15" t="s">
        <v>3</v>
      </c>
    </row>
    <row r="4" spans="1:14">
      <c r="A4" s="2">
        <v>1</v>
      </c>
      <c r="B4" s="1" t="s">
        <v>4</v>
      </c>
      <c r="C4" s="1">
        <v>1990</v>
      </c>
      <c r="D4" s="3" t="s">
        <v>10</v>
      </c>
    </row>
    <row r="5" spans="1:14">
      <c r="A5" s="2">
        <v>2</v>
      </c>
      <c r="B5" s="1" t="s">
        <v>5</v>
      </c>
      <c r="C5" s="1">
        <v>1995</v>
      </c>
      <c r="D5" s="3" t="s">
        <v>11</v>
      </c>
      <c r="F5" s="10" t="str">
        <f>IF($F$2="numbers","ادخل الرقم القومي","ادخل الاسم")</f>
        <v>ادخل الاسم</v>
      </c>
      <c r="G5" s="10" t="str">
        <f>IF($F$2="numbers","الاسم","الرقم القومي")</f>
        <v>الرقم القومي</v>
      </c>
      <c r="H5" s="11" t="s">
        <v>2</v>
      </c>
      <c r="I5" s="11" t="s">
        <v>3</v>
      </c>
    </row>
    <row r="6" spans="1:14">
      <c r="A6" s="2">
        <v>3</v>
      </c>
      <c r="B6" s="1" t="s">
        <v>6</v>
      </c>
      <c r="C6" s="1">
        <v>2000</v>
      </c>
      <c r="D6" s="3" t="s">
        <v>12</v>
      </c>
      <c r="F6" s="12" t="s">
        <v>6</v>
      </c>
      <c r="G6" s="13">
        <f>IF(ISNUMBER(F$6),VLOOKUP($F$6,CHOOSE({2,1},$B$4:$B$12,$A$4:$A$12),2,0),VLOOKUP($F$6,CHOOSE({2,1},$A$4:$A$12,$B$4:$B$12),2,0))</f>
        <v>3</v>
      </c>
      <c r="H6" s="13">
        <f>IF(ISNUMBER($F$6),VLOOKUP($F$6,CHOOSE({2,1},$C$4:$C$12,$A$4:$A$12),2,0),VLOOKUP($F$6,CHOOSE({1,2},$B$4:$B$12,$C$4:$C$12),2,0))</f>
        <v>2000</v>
      </c>
      <c r="I6" s="13" t="str">
        <f>IF(ISNUMBER($F$6),VLOOKUP($F$6,CHOOSE({2,1},$D$4:$D$12,$A$4:$A$12),2,0),VLOOKUP($F$6,CHOOSE({1,2},$B$4:$B$12,$D$4:$D$12),2,0))</f>
        <v>نينوى</v>
      </c>
    </row>
    <row r="7" spans="1:14">
      <c r="A7" s="2">
        <v>4</v>
      </c>
      <c r="B7" s="1" t="s">
        <v>17</v>
      </c>
      <c r="C7" s="1">
        <v>1976</v>
      </c>
      <c r="D7" s="3" t="s">
        <v>13</v>
      </c>
    </row>
    <row r="8" spans="1:14">
      <c r="A8" s="2">
        <v>5</v>
      </c>
      <c r="B8" s="1" t="s">
        <v>7</v>
      </c>
      <c r="C8" s="1">
        <v>1985</v>
      </c>
      <c r="D8" s="3" t="s">
        <v>14</v>
      </c>
    </row>
    <row r="9" spans="1:14">
      <c r="A9" s="2">
        <v>6</v>
      </c>
      <c r="B9" s="1" t="s">
        <v>8</v>
      </c>
      <c r="C9" s="1">
        <v>1955</v>
      </c>
      <c r="D9" s="3" t="s">
        <v>15</v>
      </c>
    </row>
    <row r="10" spans="1:14">
      <c r="A10" s="5">
        <v>7</v>
      </c>
      <c r="B10" s="6" t="s">
        <v>9</v>
      </c>
      <c r="C10" s="6">
        <v>1965</v>
      </c>
      <c r="D10" s="7" t="s">
        <v>16</v>
      </c>
    </row>
    <row r="11" spans="1:14">
      <c r="A11" s="5">
        <v>9</v>
      </c>
      <c r="B11" s="6" t="s">
        <v>19</v>
      </c>
      <c r="C11" s="6">
        <v>1985</v>
      </c>
      <c r="D11" s="7" t="s">
        <v>10</v>
      </c>
    </row>
    <row r="12" spans="1:14" ht="15" customHeight="1">
      <c r="A12" s="2"/>
      <c r="B12" s="1"/>
      <c r="C12" s="1"/>
      <c r="D12" s="3"/>
    </row>
  </sheetData>
  <conditionalFormatting sqref="F6">
    <cfRule type="expression" dxfId="1" priority="3">
      <formula>COUNTIF(INDIRECT($F$2),$F$6)=0</formula>
    </cfRule>
  </conditionalFormatting>
  <conditionalFormatting sqref="G6:I6">
    <cfRule type="expression" dxfId="0" priority="1">
      <formula>LEN($N$2)=0</formula>
    </cfRule>
  </conditionalFormatting>
  <dataValidations count="3">
    <dataValidation type="list" allowBlank="1" showInputMessage="1" showErrorMessage="1" sqref="F2">
      <formula1>"names,numbers"</formula1>
    </dataValidation>
    <dataValidation type="list" allowBlank="1" showInputMessage="1" showErrorMessage="1" sqref="F6">
      <formula1>INDIRECT($F$2)</formula1>
    </dataValidation>
    <dataValidation type="list" allowBlank="1" showInputMessage="1" showErrorMessage="1" sqref="F8">
      <formula1>IF(COUNTIF(INDIRECT($F$2),$F$6)=0,"",INDIRECT($F$2))</formula1>
    </dataValidation>
  </dataValidations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ورقة1</vt:lpstr>
      <vt:lpstr>names</vt:lpstr>
      <vt:lpstr>numbers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2015-03-08T11:51:40Z</dcterms:modified>
</cp:coreProperties>
</file>